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AI9" i="1" l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8" i="1" l="1"/>
  <c r="AH9" i="1" l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C9" i="1" l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AH10" i="1" l="1"/>
  <c r="AD25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6" i="1"/>
  <c r="Z25" i="1"/>
  <c r="V25" i="1"/>
  <c r="R25" i="1"/>
  <c r="N25" i="1"/>
  <c r="F25" i="1"/>
  <c r="F26" i="1"/>
  <c r="J26" i="1"/>
  <c r="J25" i="1"/>
  <c r="Z10" i="1" l="1"/>
  <c r="Z11" i="1"/>
  <c r="Z17" i="1"/>
  <c r="Z18" i="1"/>
  <c r="Z19" i="1"/>
  <c r="Z26" i="1"/>
  <c r="V15" i="1"/>
  <c r="V16" i="1"/>
  <c r="V17" i="1"/>
  <c r="V23" i="1"/>
  <c r="V24" i="1"/>
  <c r="V26" i="1"/>
  <c r="R13" i="1"/>
  <c r="R14" i="1"/>
  <c r="R15" i="1"/>
  <c r="R21" i="1"/>
  <c r="R22" i="1"/>
  <c r="R23" i="1"/>
  <c r="N12" i="1"/>
  <c r="N13" i="1"/>
  <c r="N14" i="1"/>
  <c r="N20" i="1"/>
  <c r="N21" i="1"/>
  <c r="N22" i="1"/>
  <c r="J9" i="1"/>
  <c r="J10" i="1"/>
  <c r="J11" i="1"/>
  <c r="J12" i="1"/>
  <c r="J18" i="1"/>
  <c r="J19" i="1"/>
  <c r="J20" i="1"/>
  <c r="F11" i="1"/>
  <c r="F12" i="1"/>
  <c r="F17" i="1"/>
  <c r="F18" i="1"/>
  <c r="F19" i="1"/>
  <c r="F20" i="1"/>
  <c r="AD9" i="1"/>
  <c r="AC8" i="1"/>
  <c r="AD8" i="1" s="1"/>
  <c r="Z9" i="1"/>
  <c r="Z12" i="1"/>
  <c r="Z13" i="1"/>
  <c r="Z14" i="1"/>
  <c r="Z15" i="1"/>
  <c r="Z16" i="1"/>
  <c r="Z20" i="1"/>
  <c r="Z21" i="1"/>
  <c r="Z22" i="1"/>
  <c r="Z23" i="1"/>
  <c r="Z24" i="1"/>
  <c r="Y8" i="1"/>
  <c r="Z8" i="1" s="1"/>
  <c r="V9" i="1"/>
  <c r="V10" i="1"/>
  <c r="V11" i="1"/>
  <c r="V12" i="1"/>
  <c r="V13" i="1"/>
  <c r="V14" i="1"/>
  <c r="V18" i="1"/>
  <c r="V19" i="1"/>
  <c r="V20" i="1"/>
  <c r="V21" i="1"/>
  <c r="V22" i="1"/>
  <c r="U8" i="1"/>
  <c r="V8" i="1" s="1"/>
  <c r="R9" i="1"/>
  <c r="R10" i="1"/>
  <c r="R11" i="1"/>
  <c r="R12" i="1"/>
  <c r="R16" i="1"/>
  <c r="R17" i="1"/>
  <c r="R18" i="1"/>
  <c r="R19" i="1"/>
  <c r="R20" i="1"/>
  <c r="R24" i="1"/>
  <c r="R26" i="1"/>
  <c r="Q8" i="1"/>
  <c r="N9" i="1"/>
  <c r="N10" i="1"/>
  <c r="N11" i="1"/>
  <c r="N15" i="1"/>
  <c r="N16" i="1"/>
  <c r="N17" i="1"/>
  <c r="N18" i="1"/>
  <c r="N19" i="1"/>
  <c r="N23" i="1"/>
  <c r="N24" i="1"/>
  <c r="N26" i="1"/>
  <c r="M8" i="1"/>
  <c r="N8" i="1" s="1"/>
  <c r="J13" i="1"/>
  <c r="J14" i="1"/>
  <c r="J15" i="1"/>
  <c r="J16" i="1"/>
  <c r="J17" i="1"/>
  <c r="J21" i="1"/>
  <c r="J22" i="1"/>
  <c r="J23" i="1"/>
  <c r="J24" i="1"/>
  <c r="I8" i="1"/>
  <c r="F10" i="1"/>
  <c r="F13" i="1"/>
  <c r="F14" i="1"/>
  <c r="F15" i="1"/>
  <c r="F16" i="1"/>
  <c r="F21" i="1"/>
  <c r="F22" i="1"/>
  <c r="F23" i="1"/>
  <c r="F24" i="1"/>
  <c r="E8" i="1"/>
  <c r="AH8" i="1" s="1"/>
  <c r="F8" i="1" l="1"/>
  <c r="R8" i="1"/>
  <c r="F9" i="1"/>
  <c r="J8" i="1"/>
</calcChain>
</file>

<file path=xl/sharedStrings.xml><?xml version="1.0" encoding="utf-8"?>
<sst xmlns="http://schemas.openxmlformats.org/spreadsheetml/2006/main" count="75" uniqueCount="42">
  <si>
    <t>المديرية /</t>
  </si>
  <si>
    <t>المدرسة /</t>
  </si>
  <si>
    <t>الرقم</t>
  </si>
  <si>
    <t>قرآن كريم</t>
  </si>
  <si>
    <t>الفصل الأول</t>
  </si>
  <si>
    <t>الفصل الثاني</t>
  </si>
  <si>
    <t>المجموع</t>
  </si>
  <si>
    <t>من المجموع</t>
  </si>
  <si>
    <t>مكتب التربية والتعليم محافظة /</t>
  </si>
  <si>
    <t>الحاسوب</t>
  </si>
  <si>
    <t>الفنية</t>
  </si>
  <si>
    <t>البدنية</t>
  </si>
  <si>
    <t>المجموع الكلي</t>
  </si>
  <si>
    <t>ملاحظات</t>
  </si>
  <si>
    <t xml:space="preserve">    وزارة التربية والتعليم</t>
  </si>
  <si>
    <t xml:space="preserve">       الجمهورية اليمنية</t>
  </si>
  <si>
    <t>التوقيع /</t>
  </si>
  <si>
    <t>مدير المدرسة</t>
  </si>
  <si>
    <t>الاسم  /</t>
  </si>
  <si>
    <t>الختم    /</t>
  </si>
  <si>
    <t>مدير مكتب التربية والتعليم</t>
  </si>
  <si>
    <t>يعتمد</t>
  </si>
  <si>
    <t>الصف   /</t>
  </si>
  <si>
    <t xml:space="preserve"> كتبه        الاسم /  </t>
  </si>
  <si>
    <t>رئيس قسم الاختبارات</t>
  </si>
  <si>
    <t>مدير ادرة التربية</t>
  </si>
  <si>
    <t>مدير ادارة الاختبارات</t>
  </si>
  <si>
    <t xml:space="preserve">            التوقيع / </t>
  </si>
  <si>
    <t xml:space="preserve">           التوقيع   /</t>
  </si>
  <si>
    <t>اسم التلميذ / التلميذة</t>
  </si>
  <si>
    <t>ثلاثياً مع اللقب</t>
  </si>
  <si>
    <t>تربية الإسلامية</t>
  </si>
  <si>
    <t>لغة العربية</t>
  </si>
  <si>
    <t>لغة الإنجليزية</t>
  </si>
  <si>
    <t>رياضيات</t>
  </si>
  <si>
    <t>اجتماعيات</t>
  </si>
  <si>
    <t>علوم</t>
  </si>
  <si>
    <t>النتيجة النهائية</t>
  </si>
  <si>
    <t>املاه      الاسم    /</t>
  </si>
  <si>
    <t>الختم   /</t>
  </si>
  <si>
    <t>يعقوب يوسف محمد صالح عتش</t>
  </si>
  <si>
    <t>كشف رصد درجات أعمال السنة واختبار النقل في مرحلة التعليم الأساسي (الصف الأول - السادس) العام الدراسي    20 /    20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</si>
</sst>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dvertisingExtraBold"/>
      <charset val="178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indexed="64"/>
      </top>
      <bottom style="thin">
        <color rgb="FF7030A0"/>
      </bottom>
      <diagonal/>
    </border>
    <border>
      <left/>
      <right style="thin">
        <color rgb="FF7030A0"/>
      </right>
      <top style="thin">
        <color indexed="64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indexed="64"/>
      </right>
      <top style="thin">
        <color rgb="FF7030A0"/>
      </top>
      <bottom style="thin">
        <color indexed="64"/>
      </bottom>
      <diagonal/>
    </border>
    <border>
      <left style="thin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3175</xdr:colOff>
      <xdr:row>0</xdr:row>
      <xdr:rowOff>1</xdr:rowOff>
    </xdr:from>
    <xdr:to>
      <xdr:col>18</xdr:col>
      <xdr:colOff>64011</xdr:colOff>
      <xdr:row>2</xdr:row>
      <xdr:rowOff>133351</xdr:rowOff>
    </xdr:to>
    <xdr:pic>
      <xdr:nvPicPr>
        <xdr:cNvPr id="2" name="صورة 1" descr="bird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63423190" y="1"/>
          <a:ext cx="1588135" cy="48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53686</xdr:colOff>
      <xdr:row>30</xdr:row>
      <xdr:rowOff>112567</xdr:rowOff>
    </xdr:from>
    <xdr:to>
      <xdr:col>1</xdr:col>
      <xdr:colOff>1187161</xdr:colOff>
      <xdr:row>33</xdr:row>
      <xdr:rowOff>0</xdr:rowOff>
    </xdr:to>
    <xdr:sp macro="" textlink="">
      <xdr:nvSpPr>
        <xdr:cNvPr id="3" name="مربع نص 2"/>
        <xdr:cNvSpPr txBox="1"/>
      </xdr:nvSpPr>
      <xdr:spPr>
        <a:xfrm>
          <a:off x="11193848407" y="11343408"/>
          <a:ext cx="1479839" cy="432956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100"/>
            <a:t>*</a:t>
          </a:r>
          <a:r>
            <a:rPr lang="ar-SA" sz="1100"/>
            <a:t>  </a:t>
          </a:r>
          <a:r>
            <a:rPr lang="en-US" sz="1100"/>
            <a:t> </a:t>
          </a:r>
          <a:r>
            <a:rPr lang="ar-SA" sz="800" b="1"/>
            <a:t>يجب عدم الكتابة عند السنة م/هـ </a:t>
          </a:r>
          <a:endParaRPr lang="en-US" sz="800" b="1"/>
        </a:p>
        <a:p>
          <a:pPr algn="r" rtl="1"/>
          <a:r>
            <a:rPr lang="ar-SA" sz="800" b="1"/>
            <a:t>      يجب طباعة الكشف بورقة </a:t>
          </a:r>
          <a:r>
            <a:rPr lang="en-US" sz="800" b="1"/>
            <a:t>A3</a:t>
          </a:r>
          <a:endParaRPr lang="ar-SA" sz="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&#1605;&#1580;&#1604;&#1583;%20&#1580;&#1583;&#1610;&#1583;%20&#8235;&#8236;/&#1606;&#1578;&#1610;&#1580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1"/>
  <sheetViews>
    <sheetView rightToLeft="1" tabSelected="1" topLeftCell="H3" zoomScaleNormal="100" workbookViewId="0">
      <selection activeCell="AG8" sqref="AG8"/>
    </sheetView>
  </sheetViews>
  <sheetFormatPr defaultRowHeight="14.25" x14ac:dyDescent="0.2"/>
  <cols>
    <col min="1" max="1" width="4.5" customWidth="1"/>
    <col min="2" max="2" width="44.625" customWidth="1"/>
    <col min="3" max="4" width="3.75" customWidth="1"/>
    <col min="5" max="5" width="4.125" customWidth="1"/>
    <col min="6" max="6" width="4.375" customWidth="1"/>
    <col min="7" max="8" width="3.75" customWidth="1"/>
    <col min="9" max="9" width="4.125" customWidth="1"/>
    <col min="10" max="10" width="4.375" customWidth="1"/>
    <col min="11" max="12" width="3.75" customWidth="1"/>
    <col min="13" max="13" width="4.375" customWidth="1"/>
    <col min="14" max="14" width="4" customWidth="1"/>
    <col min="15" max="16" width="3.75" customWidth="1"/>
    <col min="17" max="17" width="4.125" customWidth="1"/>
    <col min="18" max="18" width="4.375" customWidth="1"/>
    <col min="19" max="20" width="3.75" customWidth="1"/>
    <col min="21" max="21" width="4.125" customWidth="1"/>
    <col min="22" max="22" width="4.375" customWidth="1"/>
    <col min="23" max="24" width="3.75" customWidth="1"/>
    <col min="25" max="25" width="4.125" customWidth="1"/>
    <col min="26" max="26" width="4.375" customWidth="1"/>
    <col min="27" max="28" width="3.75" customWidth="1"/>
    <col min="29" max="29" width="4.125" customWidth="1"/>
    <col min="30" max="30" width="4.375" customWidth="1"/>
    <col min="31" max="35" width="6.625" customWidth="1"/>
    <col min="36" max="36" width="8.5" customWidth="1"/>
  </cols>
  <sheetData>
    <row r="1" spans="1:36" x14ac:dyDescent="0.2">
      <c r="A1" s="1" t="s">
        <v>15</v>
      </c>
      <c r="B1" s="1"/>
      <c r="AE1" s="1" t="s">
        <v>0</v>
      </c>
      <c r="AF1" s="1"/>
    </row>
    <row r="2" spans="1:36" x14ac:dyDescent="0.2">
      <c r="A2" s="1" t="s">
        <v>14</v>
      </c>
      <c r="B2" s="1"/>
      <c r="AE2" s="1" t="s">
        <v>1</v>
      </c>
      <c r="AF2" s="1"/>
    </row>
    <row r="3" spans="1:36" x14ac:dyDescent="0.2">
      <c r="A3" s="1" t="s">
        <v>8</v>
      </c>
      <c r="B3" s="1"/>
      <c r="AE3" s="1" t="s">
        <v>22</v>
      </c>
      <c r="AF3" s="1"/>
    </row>
    <row r="4" spans="1:36" s="2" customFormat="1" ht="37.5" customHeight="1" x14ac:dyDescent="0.2">
      <c r="A4" s="18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1:36" ht="26.25" customHeight="1" x14ac:dyDescent="0.2">
      <c r="A5" s="26" t="s">
        <v>2</v>
      </c>
      <c r="B5" s="9" t="s">
        <v>29</v>
      </c>
      <c r="C5" s="22" t="s">
        <v>3</v>
      </c>
      <c r="D5" s="23"/>
      <c r="E5" s="23"/>
      <c r="F5" s="24"/>
      <c r="G5" s="22" t="s">
        <v>31</v>
      </c>
      <c r="H5" s="23"/>
      <c r="I5" s="23"/>
      <c r="J5" s="24"/>
      <c r="K5" s="22" t="s">
        <v>32</v>
      </c>
      <c r="L5" s="23"/>
      <c r="M5" s="23"/>
      <c r="N5" s="24"/>
      <c r="O5" s="22" t="s">
        <v>33</v>
      </c>
      <c r="P5" s="23"/>
      <c r="Q5" s="23"/>
      <c r="R5" s="24"/>
      <c r="S5" s="22" t="s">
        <v>34</v>
      </c>
      <c r="T5" s="23"/>
      <c r="U5" s="23"/>
      <c r="V5" s="24"/>
      <c r="W5" s="22" t="s">
        <v>35</v>
      </c>
      <c r="X5" s="23"/>
      <c r="Y5" s="23"/>
      <c r="Z5" s="24"/>
      <c r="AA5" s="22" t="s">
        <v>36</v>
      </c>
      <c r="AB5" s="23"/>
      <c r="AC5" s="23"/>
      <c r="AD5" s="24"/>
      <c r="AE5" s="19" t="s">
        <v>9</v>
      </c>
      <c r="AF5" s="19" t="s">
        <v>10</v>
      </c>
      <c r="AG5" s="19" t="s">
        <v>11</v>
      </c>
      <c r="AH5" s="19" t="s">
        <v>12</v>
      </c>
      <c r="AI5" s="19" t="s">
        <v>37</v>
      </c>
      <c r="AJ5" s="19" t="s">
        <v>13</v>
      </c>
    </row>
    <row r="6" spans="1:36" ht="57" customHeight="1" x14ac:dyDescent="0.2">
      <c r="A6" s="27"/>
      <c r="B6" s="25" t="s">
        <v>30</v>
      </c>
      <c r="C6" s="10" t="s">
        <v>4</v>
      </c>
      <c r="D6" s="11" t="s">
        <v>5</v>
      </c>
      <c r="E6" s="10" t="s">
        <v>6</v>
      </c>
      <c r="F6" s="11" t="s">
        <v>7</v>
      </c>
      <c r="G6" s="10" t="s">
        <v>4</v>
      </c>
      <c r="H6" s="11" t="s">
        <v>5</v>
      </c>
      <c r="I6" s="10" t="s">
        <v>6</v>
      </c>
      <c r="J6" s="11" t="s">
        <v>7</v>
      </c>
      <c r="K6" s="10" t="s">
        <v>4</v>
      </c>
      <c r="L6" s="11" t="s">
        <v>5</v>
      </c>
      <c r="M6" s="10" t="s">
        <v>6</v>
      </c>
      <c r="N6" s="11" t="s">
        <v>7</v>
      </c>
      <c r="O6" s="10" t="s">
        <v>4</v>
      </c>
      <c r="P6" s="11" t="s">
        <v>5</v>
      </c>
      <c r="Q6" s="10" t="s">
        <v>6</v>
      </c>
      <c r="R6" s="11" t="s">
        <v>7</v>
      </c>
      <c r="S6" s="10" t="s">
        <v>4</v>
      </c>
      <c r="T6" s="11" t="s">
        <v>5</v>
      </c>
      <c r="U6" s="10" t="s">
        <v>6</v>
      </c>
      <c r="V6" s="11" t="s">
        <v>7</v>
      </c>
      <c r="W6" s="10" t="s">
        <v>4</v>
      </c>
      <c r="X6" s="11" t="s">
        <v>5</v>
      </c>
      <c r="Y6" s="10" t="s">
        <v>6</v>
      </c>
      <c r="Z6" s="11" t="s">
        <v>7</v>
      </c>
      <c r="AA6" s="10" t="s">
        <v>4</v>
      </c>
      <c r="AB6" s="11" t="s">
        <v>5</v>
      </c>
      <c r="AC6" s="10" t="s">
        <v>6</v>
      </c>
      <c r="AD6" s="11" t="s">
        <v>7</v>
      </c>
      <c r="AE6" s="20"/>
      <c r="AF6" s="20"/>
      <c r="AG6" s="20"/>
      <c r="AH6" s="20"/>
      <c r="AI6" s="20"/>
      <c r="AJ6" s="20"/>
    </row>
    <row r="7" spans="1:36" ht="27" customHeight="1" x14ac:dyDescent="0.2">
      <c r="A7" s="27"/>
      <c r="B7" s="25"/>
      <c r="C7" s="12">
        <v>50</v>
      </c>
      <c r="D7" s="13">
        <v>50</v>
      </c>
      <c r="E7" s="12">
        <v>100</v>
      </c>
      <c r="F7" s="14">
        <v>0.2</v>
      </c>
      <c r="G7" s="12">
        <v>50</v>
      </c>
      <c r="H7" s="13">
        <v>50</v>
      </c>
      <c r="I7" s="12">
        <v>100</v>
      </c>
      <c r="J7" s="14">
        <v>0.2</v>
      </c>
      <c r="K7" s="12">
        <v>50</v>
      </c>
      <c r="L7" s="13">
        <v>50</v>
      </c>
      <c r="M7" s="12">
        <v>100</v>
      </c>
      <c r="N7" s="14">
        <v>0.2</v>
      </c>
      <c r="O7" s="12">
        <v>50</v>
      </c>
      <c r="P7" s="13">
        <v>50</v>
      </c>
      <c r="Q7" s="12">
        <v>100</v>
      </c>
      <c r="R7" s="14">
        <v>0.2</v>
      </c>
      <c r="S7" s="12">
        <v>50</v>
      </c>
      <c r="T7" s="13">
        <v>50</v>
      </c>
      <c r="U7" s="12">
        <v>100</v>
      </c>
      <c r="V7" s="14">
        <v>0.2</v>
      </c>
      <c r="W7" s="12">
        <v>50</v>
      </c>
      <c r="X7" s="13">
        <v>50</v>
      </c>
      <c r="Y7" s="12">
        <v>100</v>
      </c>
      <c r="Z7" s="14">
        <v>0.2</v>
      </c>
      <c r="AA7" s="12">
        <v>50</v>
      </c>
      <c r="AB7" s="13">
        <v>50</v>
      </c>
      <c r="AC7" s="12">
        <v>100</v>
      </c>
      <c r="AD7" s="14">
        <v>0.2</v>
      </c>
      <c r="AE7" s="21"/>
      <c r="AF7" s="21"/>
      <c r="AG7" s="21"/>
      <c r="AH7" s="21"/>
      <c r="AI7" s="21"/>
      <c r="AJ7" s="21"/>
    </row>
    <row r="8" spans="1:36" ht="35.1" customHeight="1" x14ac:dyDescent="0.2">
      <c r="A8" s="15">
        <v>1</v>
      </c>
      <c r="B8" s="16" t="s">
        <v>40</v>
      </c>
      <c r="C8" s="3">
        <v>50</v>
      </c>
      <c r="D8" s="3">
        <v>50</v>
      </c>
      <c r="E8" s="4">
        <f>D8+C8</f>
        <v>100</v>
      </c>
      <c r="F8" s="7">
        <f>E8*20%</f>
        <v>20</v>
      </c>
      <c r="G8" s="3">
        <v>20</v>
      </c>
      <c r="H8" s="3">
        <v>20</v>
      </c>
      <c r="I8" s="4">
        <f>H8+G8</f>
        <v>40</v>
      </c>
      <c r="J8" s="7">
        <f>I8*20%</f>
        <v>8</v>
      </c>
      <c r="K8" s="3">
        <v>35</v>
      </c>
      <c r="L8" s="3">
        <v>40</v>
      </c>
      <c r="M8" s="4">
        <f>L8+K8</f>
        <v>75</v>
      </c>
      <c r="N8" s="7">
        <f>M8*20%</f>
        <v>15</v>
      </c>
      <c r="O8" s="3">
        <v>10</v>
      </c>
      <c r="P8" s="3">
        <v>20</v>
      </c>
      <c r="Q8" s="4">
        <f>P8+O8</f>
        <v>30</v>
      </c>
      <c r="R8" s="7">
        <f>Q8*20%</f>
        <v>6</v>
      </c>
      <c r="S8" s="3">
        <v>33</v>
      </c>
      <c r="T8" s="3">
        <v>50</v>
      </c>
      <c r="U8" s="4">
        <f>T8+S8</f>
        <v>83</v>
      </c>
      <c r="V8" s="7">
        <f>U8*20%</f>
        <v>16.600000000000001</v>
      </c>
      <c r="W8" s="3">
        <v>36</v>
      </c>
      <c r="X8" s="3">
        <v>30</v>
      </c>
      <c r="Y8" s="4">
        <f>X8+W8</f>
        <v>66</v>
      </c>
      <c r="Z8" s="7">
        <f>Y8*20%</f>
        <v>13.200000000000001</v>
      </c>
      <c r="AA8" s="3">
        <v>35</v>
      </c>
      <c r="AB8" s="3">
        <v>40</v>
      </c>
      <c r="AC8" s="4">
        <f>AB8+AA8</f>
        <v>75</v>
      </c>
      <c r="AD8" s="7">
        <f>AC8*20%</f>
        <v>15</v>
      </c>
      <c r="AE8" s="4"/>
      <c r="AF8" s="4"/>
      <c r="AG8" s="4"/>
      <c r="AH8" s="4">
        <f>E8+I8+M8+Q8+U8+Y8+AC8+AE8+AF8+AG8</f>
        <v>469</v>
      </c>
      <c r="AI8" s="4" t="str">
        <f>IF(AND(E8&gt;=50,I8&gt;=50,M8&gt;=50,Q8&gt;=50,U8&gt;=50,Y8&gt;=50,AC8&gt;=50,AE8&gt;=50,AF8&gt;=50,AG8&gt;=50,E8&lt;&gt;[1]ورقة1!$J$15,I8&lt;&gt;"",Q8&lt;&gt;"",U8&lt;&gt;"",Y8&lt;&gt;"",AC8&lt;&gt;"",AE8&lt;&gt;"",AF8&lt;&gt;"",AG8&lt;&gt;""),"ناجح","راسب")</f>
        <v>راسب</v>
      </c>
      <c r="AJ8" s="4"/>
    </row>
    <row r="9" spans="1:36" ht="35.1" customHeight="1" x14ac:dyDescent="0.2">
      <c r="A9" s="4">
        <v>2</v>
      </c>
      <c r="B9" s="16"/>
      <c r="C9" s="3">
        <v>10</v>
      </c>
      <c r="D9" s="3">
        <v>10</v>
      </c>
      <c r="E9" s="4">
        <f t="shared" ref="E9:E26" si="0">D9+C9</f>
        <v>20</v>
      </c>
      <c r="F9" s="7">
        <f t="shared" ref="F9:F26" si="1">E9*20%</f>
        <v>4</v>
      </c>
      <c r="G9" s="3"/>
      <c r="H9" s="3"/>
      <c r="I9" s="4">
        <f t="shared" ref="I9:I26" si="2">H9+G9</f>
        <v>0</v>
      </c>
      <c r="J9" s="7">
        <f t="shared" ref="J9:J26" si="3">I9*20%</f>
        <v>0</v>
      </c>
      <c r="K9" s="3"/>
      <c r="L9" s="3"/>
      <c r="M9" s="4">
        <f t="shared" ref="M9:M26" si="4">L9+K9</f>
        <v>0</v>
      </c>
      <c r="N9" s="7">
        <f t="shared" ref="N9:N26" si="5">M9*20%</f>
        <v>0</v>
      </c>
      <c r="O9" s="3"/>
      <c r="P9" s="3"/>
      <c r="Q9" s="4">
        <f t="shared" ref="Q9:Q26" si="6">P9+O9</f>
        <v>0</v>
      </c>
      <c r="R9" s="7">
        <f t="shared" ref="R9:R26" si="7">Q9*20%</f>
        <v>0</v>
      </c>
      <c r="S9" s="3"/>
      <c r="T9" s="3"/>
      <c r="U9" s="4">
        <f t="shared" ref="U9:U26" si="8">T9+S9</f>
        <v>0</v>
      </c>
      <c r="V9" s="7">
        <f t="shared" ref="V9:V26" si="9">U9*20%</f>
        <v>0</v>
      </c>
      <c r="W9" s="3"/>
      <c r="X9" s="3"/>
      <c r="Y9" s="4">
        <f t="shared" ref="Y9:Y26" si="10">X9+W9</f>
        <v>0</v>
      </c>
      <c r="Z9" s="7">
        <f t="shared" ref="Z9:Z26" si="11">Y9*20%</f>
        <v>0</v>
      </c>
      <c r="AA9" s="3"/>
      <c r="AB9" s="3"/>
      <c r="AC9" s="4">
        <f t="shared" ref="AC9:AC26" si="12">AB9+AA9</f>
        <v>0</v>
      </c>
      <c r="AD9" s="7">
        <f t="shared" ref="AD9:AD26" si="13">AC9*20%</f>
        <v>0</v>
      </c>
      <c r="AE9" s="4"/>
      <c r="AF9" s="4"/>
      <c r="AG9" s="4"/>
      <c r="AH9" s="4">
        <f t="shared" ref="AH9:AH26" si="14">E9+I9+M9+Q9+U9+Y9+AC9+AE9+AF9+AG9</f>
        <v>20</v>
      </c>
      <c r="AI9" s="4" t="str">
        <f>IF(AND(E9&gt;=50,I9&gt;=50,M9&gt;=50,Q9&gt;=50,U9&gt;=50,Y9&gt;=50,AC9&gt;=50,AE9&gt;=50,AF9&gt;=50,AG9&gt;=50,E9&lt;&gt;[1]ورقة1!$J$15,I9&lt;&gt;"",Q9&lt;&gt;"",U9&lt;&gt;"",Y9&lt;&gt;"",AC9&lt;&gt;"",AE9&lt;&gt;"",AF9&lt;&gt;"",AG9&lt;&gt;""),"ناجح","راسب")</f>
        <v>راسب</v>
      </c>
      <c r="AJ9" s="4"/>
    </row>
    <row r="10" spans="1:36" ht="35.1" customHeight="1" x14ac:dyDescent="0.2">
      <c r="A10" s="15">
        <v>3</v>
      </c>
      <c r="B10" s="16"/>
      <c r="C10" s="3">
        <v>50</v>
      </c>
      <c r="D10" s="3">
        <v>50</v>
      </c>
      <c r="E10" s="4">
        <f t="shared" si="0"/>
        <v>100</v>
      </c>
      <c r="F10" s="7">
        <f t="shared" si="1"/>
        <v>20</v>
      </c>
      <c r="G10" s="3">
        <v>50</v>
      </c>
      <c r="H10" s="3">
        <v>50</v>
      </c>
      <c r="I10" s="4">
        <f t="shared" si="2"/>
        <v>100</v>
      </c>
      <c r="J10" s="7">
        <f t="shared" si="3"/>
        <v>20</v>
      </c>
      <c r="K10" s="3">
        <v>50</v>
      </c>
      <c r="L10" s="3">
        <v>50</v>
      </c>
      <c r="M10" s="4">
        <f t="shared" si="4"/>
        <v>100</v>
      </c>
      <c r="N10" s="7">
        <f t="shared" si="5"/>
        <v>20</v>
      </c>
      <c r="O10" s="3">
        <v>50</v>
      </c>
      <c r="P10" s="3">
        <v>50</v>
      </c>
      <c r="Q10" s="4">
        <f t="shared" si="6"/>
        <v>100</v>
      </c>
      <c r="R10" s="7">
        <f t="shared" si="7"/>
        <v>20</v>
      </c>
      <c r="S10" s="3">
        <v>50</v>
      </c>
      <c r="T10" s="3">
        <v>50</v>
      </c>
      <c r="U10" s="4">
        <f t="shared" si="8"/>
        <v>100</v>
      </c>
      <c r="V10" s="7">
        <f t="shared" si="9"/>
        <v>20</v>
      </c>
      <c r="W10" s="3">
        <v>50</v>
      </c>
      <c r="X10" s="3">
        <v>50</v>
      </c>
      <c r="Y10" s="4">
        <f t="shared" si="10"/>
        <v>100</v>
      </c>
      <c r="Z10" s="7">
        <f t="shared" si="11"/>
        <v>20</v>
      </c>
      <c r="AA10" s="3">
        <v>50</v>
      </c>
      <c r="AB10" s="3">
        <v>50</v>
      </c>
      <c r="AC10" s="4">
        <f t="shared" si="12"/>
        <v>100</v>
      </c>
      <c r="AD10" s="7">
        <f t="shared" si="13"/>
        <v>20</v>
      </c>
      <c r="AE10" s="4">
        <v>50</v>
      </c>
      <c r="AF10" s="4">
        <v>50</v>
      </c>
      <c r="AG10" s="4">
        <v>50</v>
      </c>
      <c r="AH10" s="4">
        <f t="shared" si="14"/>
        <v>850</v>
      </c>
      <c r="AI10" s="4" t="str">
        <f>IF(AND(E10&gt;=50,I10&gt;=50,M10&gt;=50,Q10&gt;=50,U10&gt;=50,Y10&gt;=50,AC10&gt;=50,AE10&gt;=50,AF10&gt;=50,AG10&gt;=50,E10&lt;&gt;[1]ورقة1!$J$15,I10&lt;&gt;"",Q10&lt;&gt;"",U10&lt;&gt;"",Y10&lt;&gt;"",AC10&lt;&gt;"",AE10&lt;&gt;"",AF10&lt;&gt;"",AG10&lt;&gt;""),"ناجح","راسب")</f>
        <v>ناجح</v>
      </c>
      <c r="AJ10" s="4"/>
    </row>
    <row r="11" spans="1:36" ht="35.1" customHeight="1" x14ac:dyDescent="0.2">
      <c r="A11" s="4">
        <v>4</v>
      </c>
      <c r="B11" s="17"/>
      <c r="C11" s="3"/>
      <c r="D11" s="3"/>
      <c r="E11" s="4">
        <f t="shared" si="0"/>
        <v>0</v>
      </c>
      <c r="F11" s="7">
        <f t="shared" si="1"/>
        <v>0</v>
      </c>
      <c r="G11" s="8"/>
      <c r="H11" s="8"/>
      <c r="I11" s="4">
        <f t="shared" si="2"/>
        <v>0</v>
      </c>
      <c r="J11" s="7">
        <f t="shared" si="3"/>
        <v>0</v>
      </c>
      <c r="K11" s="8"/>
      <c r="L11" s="8"/>
      <c r="M11" s="4">
        <f t="shared" si="4"/>
        <v>0</v>
      </c>
      <c r="N11" s="7">
        <f t="shared" si="5"/>
        <v>0</v>
      </c>
      <c r="O11" s="8"/>
      <c r="P11" s="8"/>
      <c r="Q11" s="4">
        <f t="shared" si="6"/>
        <v>0</v>
      </c>
      <c r="R11" s="7">
        <f t="shared" si="7"/>
        <v>0</v>
      </c>
      <c r="S11" s="8"/>
      <c r="T11" s="8"/>
      <c r="U11" s="4">
        <f t="shared" si="8"/>
        <v>0</v>
      </c>
      <c r="V11" s="7">
        <f t="shared" si="9"/>
        <v>0</v>
      </c>
      <c r="W11" s="8"/>
      <c r="X11" s="8"/>
      <c r="Y11" s="4">
        <f t="shared" si="10"/>
        <v>0</v>
      </c>
      <c r="Z11" s="7">
        <f t="shared" si="11"/>
        <v>0</v>
      </c>
      <c r="AA11" s="8"/>
      <c r="AB11" s="8"/>
      <c r="AC11" s="4">
        <f t="shared" si="12"/>
        <v>0</v>
      </c>
      <c r="AD11" s="7">
        <f t="shared" si="13"/>
        <v>0</v>
      </c>
      <c r="AE11" s="4"/>
      <c r="AF11" s="4"/>
      <c r="AG11" s="4"/>
      <c r="AH11" s="4">
        <f t="shared" si="14"/>
        <v>0</v>
      </c>
      <c r="AI11" s="4" t="str">
        <f>IF(AND(E11&gt;=50,I11&gt;=50,M11&gt;=50,Q11&gt;=50,U11&gt;=50,Y11&gt;=50,AC11&gt;=50,AE11&gt;=50,AF11&gt;=50,AG11&gt;=50,E11&lt;&gt;[1]ورقة1!$J$15,I11&lt;&gt;"",Q11&lt;&gt;"",U11&lt;&gt;"",Y11&lt;&gt;"",AC11&lt;&gt;"",AE11&lt;&gt;"",AF11&lt;&gt;"",AG11&lt;&gt;""),"ناجح","راسب")</f>
        <v>راسب</v>
      </c>
      <c r="AJ11" s="4"/>
    </row>
    <row r="12" spans="1:36" ht="35.1" customHeight="1" x14ac:dyDescent="0.2">
      <c r="A12" s="15">
        <v>5</v>
      </c>
      <c r="B12" s="16"/>
      <c r="C12" s="3"/>
      <c r="D12" s="3"/>
      <c r="E12" s="4">
        <f t="shared" si="0"/>
        <v>0</v>
      </c>
      <c r="F12" s="7">
        <f t="shared" si="1"/>
        <v>0</v>
      </c>
      <c r="G12" s="3"/>
      <c r="H12" s="3"/>
      <c r="I12" s="4">
        <f t="shared" si="2"/>
        <v>0</v>
      </c>
      <c r="J12" s="7">
        <f t="shared" si="3"/>
        <v>0</v>
      </c>
      <c r="K12" s="3"/>
      <c r="L12" s="3"/>
      <c r="M12" s="4">
        <f t="shared" si="4"/>
        <v>0</v>
      </c>
      <c r="N12" s="7">
        <f t="shared" si="5"/>
        <v>0</v>
      </c>
      <c r="O12" s="3"/>
      <c r="P12" s="3"/>
      <c r="Q12" s="4">
        <f t="shared" si="6"/>
        <v>0</v>
      </c>
      <c r="R12" s="7">
        <f t="shared" si="7"/>
        <v>0</v>
      </c>
      <c r="S12" s="3"/>
      <c r="T12" s="3"/>
      <c r="U12" s="4">
        <f t="shared" si="8"/>
        <v>0</v>
      </c>
      <c r="V12" s="7">
        <f t="shared" si="9"/>
        <v>0</v>
      </c>
      <c r="W12" s="3"/>
      <c r="X12" s="3"/>
      <c r="Y12" s="4">
        <f t="shared" si="10"/>
        <v>0</v>
      </c>
      <c r="Z12" s="7">
        <f t="shared" si="11"/>
        <v>0</v>
      </c>
      <c r="AA12" s="3"/>
      <c r="AB12" s="3"/>
      <c r="AC12" s="4">
        <f t="shared" si="12"/>
        <v>0</v>
      </c>
      <c r="AD12" s="7">
        <f t="shared" si="13"/>
        <v>0</v>
      </c>
      <c r="AE12" s="4"/>
      <c r="AF12" s="4"/>
      <c r="AG12" s="4"/>
      <c r="AH12" s="4">
        <f t="shared" si="14"/>
        <v>0</v>
      </c>
      <c r="AI12" s="4" t="str">
        <f>IF(AND(E12&gt;=50,I12&gt;=50,M12&gt;=50,Q12&gt;=50,U12&gt;=50,Y12&gt;=50,AC12&gt;=50,AE12&gt;=50,AF12&gt;=50,AG12&gt;=50,E12&lt;&gt;[1]ورقة1!$J$15,I12&lt;&gt;"",Q12&lt;&gt;"",U12&lt;&gt;"",Y12&lt;&gt;"",AC12&lt;&gt;"",AE12&lt;&gt;"",AF12&lt;&gt;"",AG12&lt;&gt;""),"ناجح","راسب")</f>
        <v>راسب</v>
      </c>
      <c r="AJ12" s="4"/>
    </row>
    <row r="13" spans="1:36" ht="35.1" customHeight="1" x14ac:dyDescent="0.2">
      <c r="A13" s="4">
        <v>6</v>
      </c>
      <c r="B13" s="16"/>
      <c r="C13" s="3"/>
      <c r="D13" s="3"/>
      <c r="E13" s="4">
        <f t="shared" si="0"/>
        <v>0</v>
      </c>
      <c r="F13" s="7">
        <f t="shared" si="1"/>
        <v>0</v>
      </c>
      <c r="G13" s="3"/>
      <c r="H13" s="3"/>
      <c r="I13" s="4">
        <f t="shared" si="2"/>
        <v>0</v>
      </c>
      <c r="J13" s="7">
        <f t="shared" si="3"/>
        <v>0</v>
      </c>
      <c r="K13" s="3"/>
      <c r="L13" s="3"/>
      <c r="M13" s="4">
        <f t="shared" si="4"/>
        <v>0</v>
      </c>
      <c r="N13" s="7">
        <f t="shared" si="5"/>
        <v>0</v>
      </c>
      <c r="O13" s="3"/>
      <c r="P13" s="3"/>
      <c r="Q13" s="4">
        <f t="shared" si="6"/>
        <v>0</v>
      </c>
      <c r="R13" s="7">
        <f t="shared" si="7"/>
        <v>0</v>
      </c>
      <c r="S13" s="3"/>
      <c r="T13" s="3"/>
      <c r="U13" s="4">
        <f t="shared" si="8"/>
        <v>0</v>
      </c>
      <c r="V13" s="7">
        <f t="shared" si="9"/>
        <v>0</v>
      </c>
      <c r="W13" s="3"/>
      <c r="X13" s="3"/>
      <c r="Y13" s="4">
        <f t="shared" si="10"/>
        <v>0</v>
      </c>
      <c r="Z13" s="7">
        <f t="shared" si="11"/>
        <v>0</v>
      </c>
      <c r="AA13" s="3"/>
      <c r="AB13" s="3"/>
      <c r="AC13" s="4">
        <f t="shared" si="12"/>
        <v>0</v>
      </c>
      <c r="AD13" s="7">
        <f t="shared" si="13"/>
        <v>0</v>
      </c>
      <c r="AE13" s="4"/>
      <c r="AF13" s="4"/>
      <c r="AG13" s="4"/>
      <c r="AH13" s="4">
        <f t="shared" si="14"/>
        <v>0</v>
      </c>
      <c r="AI13" s="4" t="str">
        <f>IF(AND(E13&gt;=50,I13&gt;=50,M13&gt;=50,Q13&gt;=50,U13&gt;=50,Y13&gt;=50,AC13&gt;=50,AE13&gt;=50,AF13&gt;=50,AG13&gt;=50,E13&lt;&gt;[1]ورقة1!$J$15,I13&lt;&gt;"",Q13&lt;&gt;"",U13&lt;&gt;"",Y13&lt;&gt;"",AC13&lt;&gt;"",AE13&lt;&gt;"",AF13&lt;&gt;"",AG13&lt;&gt;""),"ناجح","راسب")</f>
        <v>راسب</v>
      </c>
      <c r="AJ13" s="4"/>
    </row>
    <row r="14" spans="1:36" ht="35.1" customHeight="1" x14ac:dyDescent="0.2">
      <c r="A14" s="15">
        <v>7</v>
      </c>
      <c r="B14" s="16"/>
      <c r="C14" s="3"/>
      <c r="D14" s="3"/>
      <c r="E14" s="4">
        <f t="shared" si="0"/>
        <v>0</v>
      </c>
      <c r="F14" s="7">
        <f t="shared" si="1"/>
        <v>0</v>
      </c>
      <c r="G14" s="3"/>
      <c r="H14" s="3"/>
      <c r="I14" s="4">
        <f t="shared" si="2"/>
        <v>0</v>
      </c>
      <c r="J14" s="7">
        <f t="shared" si="3"/>
        <v>0</v>
      </c>
      <c r="K14" s="3"/>
      <c r="L14" s="3"/>
      <c r="M14" s="4">
        <f t="shared" si="4"/>
        <v>0</v>
      </c>
      <c r="N14" s="7">
        <f t="shared" si="5"/>
        <v>0</v>
      </c>
      <c r="O14" s="3"/>
      <c r="P14" s="3"/>
      <c r="Q14" s="4">
        <f t="shared" si="6"/>
        <v>0</v>
      </c>
      <c r="R14" s="7">
        <f t="shared" si="7"/>
        <v>0</v>
      </c>
      <c r="S14" s="3"/>
      <c r="T14" s="3"/>
      <c r="U14" s="4">
        <f t="shared" si="8"/>
        <v>0</v>
      </c>
      <c r="V14" s="7">
        <f t="shared" si="9"/>
        <v>0</v>
      </c>
      <c r="W14" s="3"/>
      <c r="X14" s="3"/>
      <c r="Y14" s="4">
        <f t="shared" si="10"/>
        <v>0</v>
      </c>
      <c r="Z14" s="7">
        <f t="shared" si="11"/>
        <v>0</v>
      </c>
      <c r="AA14" s="3"/>
      <c r="AB14" s="3"/>
      <c r="AC14" s="4">
        <f t="shared" si="12"/>
        <v>0</v>
      </c>
      <c r="AD14" s="7">
        <f t="shared" si="13"/>
        <v>0</v>
      </c>
      <c r="AE14" s="4"/>
      <c r="AF14" s="4"/>
      <c r="AG14" s="4"/>
      <c r="AH14" s="4">
        <f t="shared" si="14"/>
        <v>0</v>
      </c>
      <c r="AI14" s="4" t="str">
        <f>IF(AND(E14&gt;=50,I14&gt;=50,M14&gt;=50,Q14&gt;=50,U14&gt;=50,Y14&gt;=50,AC14&gt;=50,AE14&gt;=50,AF14&gt;=50,AG14&gt;=50,E14&lt;&gt;[1]ورقة1!$J$15,I14&lt;&gt;"",Q14&lt;&gt;"",U14&lt;&gt;"",Y14&lt;&gt;"",AC14&lt;&gt;"",AE14&lt;&gt;"",AF14&lt;&gt;"",AG14&lt;&gt;""),"ناجح","راسب")</f>
        <v>راسب</v>
      </c>
      <c r="AJ14" s="4"/>
    </row>
    <row r="15" spans="1:36" ht="35.1" customHeight="1" x14ac:dyDescent="0.2">
      <c r="A15" s="4">
        <v>8</v>
      </c>
      <c r="B15" s="16"/>
      <c r="C15" s="3"/>
      <c r="D15" s="3"/>
      <c r="E15" s="4">
        <f t="shared" si="0"/>
        <v>0</v>
      </c>
      <c r="F15" s="7">
        <f t="shared" si="1"/>
        <v>0</v>
      </c>
      <c r="G15" s="3"/>
      <c r="H15" s="3"/>
      <c r="I15" s="4">
        <f t="shared" si="2"/>
        <v>0</v>
      </c>
      <c r="J15" s="7">
        <f t="shared" si="3"/>
        <v>0</v>
      </c>
      <c r="K15" s="3"/>
      <c r="L15" s="3"/>
      <c r="M15" s="4">
        <f t="shared" si="4"/>
        <v>0</v>
      </c>
      <c r="N15" s="7">
        <f t="shared" si="5"/>
        <v>0</v>
      </c>
      <c r="O15" s="3"/>
      <c r="P15" s="3"/>
      <c r="Q15" s="4">
        <f t="shared" si="6"/>
        <v>0</v>
      </c>
      <c r="R15" s="7">
        <f t="shared" si="7"/>
        <v>0</v>
      </c>
      <c r="S15" s="3"/>
      <c r="T15" s="3"/>
      <c r="U15" s="4">
        <f t="shared" si="8"/>
        <v>0</v>
      </c>
      <c r="V15" s="7">
        <f t="shared" si="9"/>
        <v>0</v>
      </c>
      <c r="W15" s="3"/>
      <c r="X15" s="3"/>
      <c r="Y15" s="4">
        <f t="shared" si="10"/>
        <v>0</v>
      </c>
      <c r="Z15" s="7">
        <f t="shared" si="11"/>
        <v>0</v>
      </c>
      <c r="AA15" s="3"/>
      <c r="AB15" s="3"/>
      <c r="AC15" s="4">
        <f t="shared" si="12"/>
        <v>0</v>
      </c>
      <c r="AD15" s="7">
        <f t="shared" si="13"/>
        <v>0</v>
      </c>
      <c r="AE15" s="4"/>
      <c r="AF15" s="4"/>
      <c r="AG15" s="4"/>
      <c r="AH15" s="4">
        <f t="shared" si="14"/>
        <v>0</v>
      </c>
      <c r="AI15" s="4" t="str">
        <f>IF(AND(E15&gt;=50,I15&gt;=50,M15&gt;=50,Q15&gt;=50,U15&gt;=50,Y15&gt;=50,AC15&gt;=50,AE15&gt;=50,AF15&gt;=50,AG15&gt;=50,E15&lt;&gt;[1]ورقة1!$J$15,I15&lt;&gt;"",Q15&lt;&gt;"",U15&lt;&gt;"",Y15&lt;&gt;"",AC15&lt;&gt;"",AE15&lt;&gt;"",AF15&lt;&gt;"",AG15&lt;&gt;""),"ناجح","راسب")</f>
        <v>راسب</v>
      </c>
      <c r="AJ15" s="4"/>
    </row>
    <row r="16" spans="1:36" ht="35.1" customHeight="1" x14ac:dyDescent="0.2">
      <c r="A16" s="15">
        <v>9</v>
      </c>
      <c r="B16" s="16"/>
      <c r="C16" s="3"/>
      <c r="D16" s="3"/>
      <c r="E16" s="4">
        <f t="shared" si="0"/>
        <v>0</v>
      </c>
      <c r="F16" s="7">
        <f t="shared" si="1"/>
        <v>0</v>
      </c>
      <c r="G16" s="3"/>
      <c r="H16" s="3"/>
      <c r="I16" s="4">
        <f t="shared" si="2"/>
        <v>0</v>
      </c>
      <c r="J16" s="7">
        <f t="shared" si="3"/>
        <v>0</v>
      </c>
      <c r="K16" s="3"/>
      <c r="L16" s="3"/>
      <c r="M16" s="4">
        <f t="shared" si="4"/>
        <v>0</v>
      </c>
      <c r="N16" s="7">
        <f t="shared" si="5"/>
        <v>0</v>
      </c>
      <c r="O16" s="3"/>
      <c r="P16" s="3"/>
      <c r="Q16" s="4">
        <f t="shared" si="6"/>
        <v>0</v>
      </c>
      <c r="R16" s="7">
        <f t="shared" si="7"/>
        <v>0</v>
      </c>
      <c r="S16" s="3"/>
      <c r="T16" s="3"/>
      <c r="U16" s="4">
        <f t="shared" si="8"/>
        <v>0</v>
      </c>
      <c r="V16" s="7">
        <f t="shared" si="9"/>
        <v>0</v>
      </c>
      <c r="W16" s="3"/>
      <c r="X16" s="3"/>
      <c r="Y16" s="4">
        <f t="shared" si="10"/>
        <v>0</v>
      </c>
      <c r="Z16" s="7">
        <f t="shared" si="11"/>
        <v>0</v>
      </c>
      <c r="AA16" s="3"/>
      <c r="AB16" s="3"/>
      <c r="AC16" s="4">
        <f t="shared" si="12"/>
        <v>0</v>
      </c>
      <c r="AD16" s="7">
        <f t="shared" si="13"/>
        <v>0</v>
      </c>
      <c r="AE16" s="4"/>
      <c r="AF16" s="4"/>
      <c r="AG16" s="4"/>
      <c r="AH16" s="4">
        <f t="shared" si="14"/>
        <v>0</v>
      </c>
      <c r="AI16" s="4" t="str">
        <f>IF(AND(E16&gt;=50,I16&gt;=50,M16&gt;=50,Q16&gt;=50,U16&gt;=50,Y16&gt;=50,AC16&gt;=50,AE16&gt;=50,AF16&gt;=50,AG16&gt;=50,E16&lt;&gt;[1]ورقة1!$J$15,I16&lt;&gt;"",Q16&lt;&gt;"",U16&lt;&gt;"",Y16&lt;&gt;"",AC16&lt;&gt;"",AE16&lt;&gt;"",AF16&lt;&gt;"",AG16&lt;&gt;""),"ناجح","راسب")</f>
        <v>راسب</v>
      </c>
      <c r="AJ16" s="4"/>
    </row>
    <row r="17" spans="1:39" ht="35.1" customHeight="1" x14ac:dyDescent="0.2">
      <c r="A17" s="4">
        <v>10</v>
      </c>
      <c r="B17" s="16"/>
      <c r="C17" s="3"/>
      <c r="D17" s="3"/>
      <c r="E17" s="4">
        <f t="shared" si="0"/>
        <v>0</v>
      </c>
      <c r="F17" s="7">
        <f t="shared" si="1"/>
        <v>0</v>
      </c>
      <c r="G17" s="3"/>
      <c r="H17" s="3"/>
      <c r="I17" s="4">
        <f t="shared" si="2"/>
        <v>0</v>
      </c>
      <c r="J17" s="7">
        <f t="shared" si="3"/>
        <v>0</v>
      </c>
      <c r="K17" s="3"/>
      <c r="L17" s="3"/>
      <c r="M17" s="4">
        <f t="shared" si="4"/>
        <v>0</v>
      </c>
      <c r="N17" s="7">
        <f t="shared" si="5"/>
        <v>0</v>
      </c>
      <c r="O17" s="3"/>
      <c r="P17" s="3"/>
      <c r="Q17" s="4">
        <f t="shared" si="6"/>
        <v>0</v>
      </c>
      <c r="R17" s="7">
        <f t="shared" si="7"/>
        <v>0</v>
      </c>
      <c r="S17" s="3"/>
      <c r="T17" s="3"/>
      <c r="U17" s="4">
        <f t="shared" si="8"/>
        <v>0</v>
      </c>
      <c r="V17" s="7">
        <f t="shared" si="9"/>
        <v>0</v>
      </c>
      <c r="W17" s="3"/>
      <c r="X17" s="3"/>
      <c r="Y17" s="4">
        <f t="shared" si="10"/>
        <v>0</v>
      </c>
      <c r="Z17" s="7">
        <f t="shared" si="11"/>
        <v>0</v>
      </c>
      <c r="AA17" s="3"/>
      <c r="AB17" s="3"/>
      <c r="AC17" s="4">
        <f t="shared" si="12"/>
        <v>0</v>
      </c>
      <c r="AD17" s="7">
        <f t="shared" si="13"/>
        <v>0</v>
      </c>
      <c r="AE17" s="4"/>
      <c r="AF17" s="4"/>
      <c r="AG17" s="4"/>
      <c r="AH17" s="4">
        <f t="shared" si="14"/>
        <v>0</v>
      </c>
      <c r="AI17" s="4" t="str">
        <f>IF(AND(E17&gt;=50,I17&gt;=50,M17&gt;=50,Q17&gt;=50,U17&gt;=50,Y17&gt;=50,AC17&gt;=50,AE17&gt;=50,AF17&gt;=50,AG17&gt;=50,E17&lt;&gt;[1]ورقة1!$J$15,I17&lt;&gt;"",Q17&lt;&gt;"",U17&lt;&gt;"",Y17&lt;&gt;"",AC17&lt;&gt;"",AE17&lt;&gt;"",AF17&lt;&gt;"",AG17&lt;&gt;""),"ناجح","راسب")</f>
        <v>راسب</v>
      </c>
      <c r="AJ17" s="4"/>
    </row>
    <row r="18" spans="1:39" ht="35.1" customHeight="1" x14ac:dyDescent="0.2">
      <c r="A18" s="15">
        <v>11</v>
      </c>
      <c r="B18" s="16"/>
      <c r="C18" s="3"/>
      <c r="D18" s="3"/>
      <c r="E18" s="4">
        <f t="shared" si="0"/>
        <v>0</v>
      </c>
      <c r="F18" s="7">
        <f t="shared" si="1"/>
        <v>0</v>
      </c>
      <c r="G18" s="3"/>
      <c r="H18" s="3"/>
      <c r="I18" s="4">
        <f t="shared" si="2"/>
        <v>0</v>
      </c>
      <c r="J18" s="7">
        <f t="shared" si="3"/>
        <v>0</v>
      </c>
      <c r="K18" s="3"/>
      <c r="L18" s="3"/>
      <c r="M18" s="4">
        <f t="shared" si="4"/>
        <v>0</v>
      </c>
      <c r="N18" s="7">
        <f t="shared" si="5"/>
        <v>0</v>
      </c>
      <c r="O18" s="3"/>
      <c r="P18" s="3"/>
      <c r="Q18" s="4">
        <f t="shared" si="6"/>
        <v>0</v>
      </c>
      <c r="R18" s="7">
        <f t="shared" si="7"/>
        <v>0</v>
      </c>
      <c r="S18" s="3"/>
      <c r="T18" s="3"/>
      <c r="U18" s="4">
        <f t="shared" si="8"/>
        <v>0</v>
      </c>
      <c r="V18" s="7">
        <f t="shared" si="9"/>
        <v>0</v>
      </c>
      <c r="W18" s="3"/>
      <c r="X18" s="3"/>
      <c r="Y18" s="4">
        <f t="shared" si="10"/>
        <v>0</v>
      </c>
      <c r="Z18" s="7">
        <f t="shared" si="11"/>
        <v>0</v>
      </c>
      <c r="AA18" s="3"/>
      <c r="AB18" s="3"/>
      <c r="AC18" s="4">
        <f t="shared" si="12"/>
        <v>0</v>
      </c>
      <c r="AD18" s="7">
        <f t="shared" si="13"/>
        <v>0</v>
      </c>
      <c r="AE18" s="4"/>
      <c r="AF18" s="4"/>
      <c r="AG18" s="4"/>
      <c r="AH18" s="4">
        <f t="shared" si="14"/>
        <v>0</v>
      </c>
      <c r="AI18" s="4" t="str">
        <f>IF(AND(E18&gt;=50,I18&gt;=50,M18&gt;=50,Q18&gt;=50,U18&gt;=50,Y18&gt;=50,AC18&gt;=50,AE18&gt;=50,AF18&gt;=50,AG18&gt;=50,E18&lt;&gt;[1]ورقة1!$J$15,I18&lt;&gt;"",Q18&lt;&gt;"",U18&lt;&gt;"",Y18&lt;&gt;"",AC18&lt;&gt;"",AE18&lt;&gt;"",AF18&lt;&gt;"",AG18&lt;&gt;""),"ناجح","راسب")</f>
        <v>راسب</v>
      </c>
      <c r="AJ18" s="4"/>
    </row>
    <row r="19" spans="1:39" ht="35.1" customHeight="1" x14ac:dyDescent="0.2">
      <c r="A19" s="4">
        <v>12</v>
      </c>
      <c r="B19" s="16"/>
      <c r="C19" s="3"/>
      <c r="D19" s="3"/>
      <c r="E19" s="4">
        <f t="shared" si="0"/>
        <v>0</v>
      </c>
      <c r="F19" s="7">
        <f t="shared" si="1"/>
        <v>0</v>
      </c>
      <c r="G19" s="3"/>
      <c r="H19" s="3"/>
      <c r="I19" s="4">
        <f t="shared" si="2"/>
        <v>0</v>
      </c>
      <c r="J19" s="7">
        <f t="shared" si="3"/>
        <v>0</v>
      </c>
      <c r="K19" s="3"/>
      <c r="L19" s="3"/>
      <c r="M19" s="4">
        <f t="shared" si="4"/>
        <v>0</v>
      </c>
      <c r="N19" s="7">
        <f t="shared" si="5"/>
        <v>0</v>
      </c>
      <c r="O19" s="3"/>
      <c r="P19" s="3"/>
      <c r="Q19" s="4">
        <f t="shared" si="6"/>
        <v>0</v>
      </c>
      <c r="R19" s="7">
        <f t="shared" si="7"/>
        <v>0</v>
      </c>
      <c r="S19" s="3"/>
      <c r="T19" s="3"/>
      <c r="U19" s="4">
        <f t="shared" si="8"/>
        <v>0</v>
      </c>
      <c r="V19" s="7">
        <f t="shared" si="9"/>
        <v>0</v>
      </c>
      <c r="W19" s="3"/>
      <c r="X19" s="3"/>
      <c r="Y19" s="4">
        <f t="shared" si="10"/>
        <v>0</v>
      </c>
      <c r="Z19" s="7">
        <f t="shared" si="11"/>
        <v>0</v>
      </c>
      <c r="AA19" s="3"/>
      <c r="AB19" s="3"/>
      <c r="AC19" s="4">
        <f t="shared" si="12"/>
        <v>0</v>
      </c>
      <c r="AD19" s="7">
        <f t="shared" si="13"/>
        <v>0</v>
      </c>
      <c r="AE19" s="4"/>
      <c r="AF19" s="4"/>
      <c r="AG19" s="4"/>
      <c r="AH19" s="4">
        <f t="shared" si="14"/>
        <v>0</v>
      </c>
      <c r="AI19" s="4" t="str">
        <f>IF(AND(E19&gt;=50,I19&gt;=50,M19&gt;=50,Q19&gt;=50,U19&gt;=50,Y19&gt;=50,AC19&gt;=50,AE19&gt;=50,AF19&gt;=50,AG19&gt;=50,E19&lt;&gt;[1]ورقة1!$J$15,I19&lt;&gt;"",Q19&lt;&gt;"",U19&lt;&gt;"",Y19&lt;&gt;"",AC19&lt;&gt;"",AE19&lt;&gt;"",AF19&lt;&gt;"",AG19&lt;&gt;""),"ناجح","راسب")</f>
        <v>راسب</v>
      </c>
      <c r="AJ19" s="4"/>
    </row>
    <row r="20" spans="1:39" ht="35.1" customHeight="1" x14ac:dyDescent="0.2">
      <c r="A20" s="15">
        <v>13</v>
      </c>
      <c r="B20" s="16"/>
      <c r="C20" s="3"/>
      <c r="D20" s="3"/>
      <c r="E20" s="4">
        <f t="shared" si="0"/>
        <v>0</v>
      </c>
      <c r="F20" s="7">
        <f t="shared" si="1"/>
        <v>0</v>
      </c>
      <c r="G20" s="3"/>
      <c r="H20" s="3"/>
      <c r="I20" s="4">
        <f t="shared" si="2"/>
        <v>0</v>
      </c>
      <c r="J20" s="7">
        <f t="shared" si="3"/>
        <v>0</v>
      </c>
      <c r="K20" s="3"/>
      <c r="L20" s="3"/>
      <c r="M20" s="4">
        <f t="shared" si="4"/>
        <v>0</v>
      </c>
      <c r="N20" s="7">
        <f t="shared" si="5"/>
        <v>0</v>
      </c>
      <c r="O20" s="3"/>
      <c r="P20" s="3"/>
      <c r="Q20" s="4">
        <f t="shared" si="6"/>
        <v>0</v>
      </c>
      <c r="R20" s="7">
        <f t="shared" si="7"/>
        <v>0</v>
      </c>
      <c r="S20" s="3"/>
      <c r="T20" s="3"/>
      <c r="U20" s="4">
        <f t="shared" si="8"/>
        <v>0</v>
      </c>
      <c r="V20" s="7">
        <f t="shared" si="9"/>
        <v>0</v>
      </c>
      <c r="W20" s="3"/>
      <c r="X20" s="3"/>
      <c r="Y20" s="4">
        <f t="shared" si="10"/>
        <v>0</v>
      </c>
      <c r="Z20" s="7">
        <f t="shared" si="11"/>
        <v>0</v>
      </c>
      <c r="AA20" s="3"/>
      <c r="AB20" s="3"/>
      <c r="AC20" s="4">
        <f t="shared" si="12"/>
        <v>0</v>
      </c>
      <c r="AD20" s="7">
        <f t="shared" si="13"/>
        <v>0</v>
      </c>
      <c r="AE20" s="4"/>
      <c r="AF20" s="4"/>
      <c r="AG20" s="4"/>
      <c r="AH20" s="4">
        <f t="shared" si="14"/>
        <v>0</v>
      </c>
      <c r="AI20" s="4" t="str">
        <f>IF(AND(E20&gt;=50,I20&gt;=50,M20&gt;=50,Q20&gt;=50,U20&gt;=50,Y20&gt;=50,AC20&gt;=50,AE20&gt;=50,AF20&gt;=50,AG20&gt;=50,E20&lt;&gt;[1]ورقة1!$J$15,I20&lt;&gt;"",Q20&lt;&gt;"",U20&lt;&gt;"",Y20&lt;&gt;"",AC20&lt;&gt;"",AE20&lt;&gt;"",AF20&lt;&gt;"",AG20&lt;&gt;""),"ناجح","راسب")</f>
        <v>راسب</v>
      </c>
      <c r="AJ20" s="4"/>
    </row>
    <row r="21" spans="1:39" ht="35.1" customHeight="1" x14ac:dyDescent="0.2">
      <c r="A21" s="4">
        <v>14</v>
      </c>
      <c r="B21" s="16"/>
      <c r="C21" s="3"/>
      <c r="D21" s="3"/>
      <c r="E21" s="4">
        <f t="shared" si="0"/>
        <v>0</v>
      </c>
      <c r="F21" s="7">
        <f t="shared" si="1"/>
        <v>0</v>
      </c>
      <c r="G21" s="3"/>
      <c r="H21" s="3"/>
      <c r="I21" s="4">
        <f t="shared" si="2"/>
        <v>0</v>
      </c>
      <c r="J21" s="7">
        <f t="shared" si="3"/>
        <v>0</v>
      </c>
      <c r="K21" s="3"/>
      <c r="L21" s="3"/>
      <c r="M21" s="4">
        <f t="shared" si="4"/>
        <v>0</v>
      </c>
      <c r="N21" s="7">
        <f t="shared" si="5"/>
        <v>0</v>
      </c>
      <c r="O21" s="3"/>
      <c r="P21" s="3"/>
      <c r="Q21" s="4">
        <f t="shared" si="6"/>
        <v>0</v>
      </c>
      <c r="R21" s="7">
        <f t="shared" si="7"/>
        <v>0</v>
      </c>
      <c r="S21" s="3"/>
      <c r="T21" s="3"/>
      <c r="U21" s="4">
        <f t="shared" si="8"/>
        <v>0</v>
      </c>
      <c r="V21" s="7">
        <f t="shared" si="9"/>
        <v>0</v>
      </c>
      <c r="W21" s="3"/>
      <c r="X21" s="3"/>
      <c r="Y21" s="4">
        <f t="shared" si="10"/>
        <v>0</v>
      </c>
      <c r="Z21" s="7">
        <f t="shared" si="11"/>
        <v>0</v>
      </c>
      <c r="AA21" s="3"/>
      <c r="AB21" s="3"/>
      <c r="AC21" s="4">
        <f t="shared" si="12"/>
        <v>0</v>
      </c>
      <c r="AD21" s="7">
        <f t="shared" si="13"/>
        <v>0</v>
      </c>
      <c r="AE21" s="4"/>
      <c r="AF21" s="4"/>
      <c r="AG21" s="4"/>
      <c r="AH21" s="4">
        <f t="shared" si="14"/>
        <v>0</v>
      </c>
      <c r="AI21" s="4" t="str">
        <f>IF(AND(E21&gt;=50,I21&gt;=50,M21&gt;=50,Q21&gt;=50,U21&gt;=50,Y21&gt;=50,AC21&gt;=50,AE21&gt;=50,AF21&gt;=50,AG21&gt;=50,E21&lt;&gt;[1]ورقة1!$J$15,I21&lt;&gt;"",Q21&lt;&gt;"",U21&lt;&gt;"",Y21&lt;&gt;"",AC21&lt;&gt;"",AE21&lt;&gt;"",AF21&lt;&gt;"",AG21&lt;&gt;""),"ناجح","راسب")</f>
        <v>راسب</v>
      </c>
      <c r="AJ21" s="4"/>
    </row>
    <row r="22" spans="1:39" ht="35.1" customHeight="1" x14ac:dyDescent="0.2">
      <c r="A22" s="15">
        <v>15</v>
      </c>
      <c r="B22" s="16"/>
      <c r="C22" s="3"/>
      <c r="D22" s="3"/>
      <c r="E22" s="4">
        <f t="shared" si="0"/>
        <v>0</v>
      </c>
      <c r="F22" s="7">
        <f t="shared" si="1"/>
        <v>0</v>
      </c>
      <c r="G22" s="3"/>
      <c r="H22" s="3"/>
      <c r="I22" s="4">
        <f t="shared" si="2"/>
        <v>0</v>
      </c>
      <c r="J22" s="7">
        <f t="shared" si="3"/>
        <v>0</v>
      </c>
      <c r="K22" s="3"/>
      <c r="L22" s="3"/>
      <c r="M22" s="4">
        <f t="shared" si="4"/>
        <v>0</v>
      </c>
      <c r="N22" s="7">
        <f t="shared" si="5"/>
        <v>0</v>
      </c>
      <c r="O22" s="3"/>
      <c r="P22" s="3"/>
      <c r="Q22" s="4">
        <f t="shared" si="6"/>
        <v>0</v>
      </c>
      <c r="R22" s="7">
        <f t="shared" si="7"/>
        <v>0</v>
      </c>
      <c r="S22" s="3"/>
      <c r="T22" s="3"/>
      <c r="U22" s="4">
        <f t="shared" si="8"/>
        <v>0</v>
      </c>
      <c r="V22" s="7">
        <f t="shared" si="9"/>
        <v>0</v>
      </c>
      <c r="W22" s="3"/>
      <c r="X22" s="3"/>
      <c r="Y22" s="4">
        <f t="shared" si="10"/>
        <v>0</v>
      </c>
      <c r="Z22" s="7">
        <f t="shared" si="11"/>
        <v>0</v>
      </c>
      <c r="AA22" s="3"/>
      <c r="AB22" s="3"/>
      <c r="AC22" s="4">
        <f t="shared" si="12"/>
        <v>0</v>
      </c>
      <c r="AD22" s="7">
        <f t="shared" si="13"/>
        <v>0</v>
      </c>
      <c r="AE22" s="4"/>
      <c r="AF22" s="4"/>
      <c r="AG22" s="4"/>
      <c r="AH22" s="4">
        <f t="shared" si="14"/>
        <v>0</v>
      </c>
      <c r="AI22" s="4" t="str">
        <f>IF(AND(E22&gt;=50,I22&gt;=50,M22&gt;=50,Q22&gt;=50,U22&gt;=50,Y22&gt;=50,AC22&gt;=50,AE22&gt;=50,AF22&gt;=50,AG22&gt;=50,E22&lt;&gt;[1]ورقة1!$J$15,I22&lt;&gt;"",Q22&lt;&gt;"",U22&lt;&gt;"",Y22&lt;&gt;"",AC22&lt;&gt;"",AE22&lt;&gt;"",AF22&lt;&gt;"",AG22&lt;&gt;""),"ناجح","راسب")</f>
        <v>راسب</v>
      </c>
      <c r="AJ22" s="4"/>
    </row>
    <row r="23" spans="1:39" ht="35.1" customHeight="1" x14ac:dyDescent="0.2">
      <c r="A23" s="4">
        <v>16</v>
      </c>
      <c r="B23" s="16"/>
      <c r="C23" s="3"/>
      <c r="D23" s="3"/>
      <c r="E23" s="4">
        <f t="shared" si="0"/>
        <v>0</v>
      </c>
      <c r="F23" s="7">
        <f t="shared" si="1"/>
        <v>0</v>
      </c>
      <c r="G23" s="3"/>
      <c r="H23" s="3"/>
      <c r="I23" s="4">
        <f t="shared" si="2"/>
        <v>0</v>
      </c>
      <c r="J23" s="7">
        <f t="shared" si="3"/>
        <v>0</v>
      </c>
      <c r="K23" s="3"/>
      <c r="L23" s="3"/>
      <c r="M23" s="4">
        <f t="shared" si="4"/>
        <v>0</v>
      </c>
      <c r="N23" s="7">
        <f t="shared" si="5"/>
        <v>0</v>
      </c>
      <c r="O23" s="3"/>
      <c r="P23" s="3"/>
      <c r="Q23" s="4">
        <f t="shared" si="6"/>
        <v>0</v>
      </c>
      <c r="R23" s="7">
        <f t="shared" si="7"/>
        <v>0</v>
      </c>
      <c r="S23" s="3"/>
      <c r="T23" s="3"/>
      <c r="U23" s="4">
        <f t="shared" si="8"/>
        <v>0</v>
      </c>
      <c r="V23" s="7">
        <f t="shared" si="9"/>
        <v>0</v>
      </c>
      <c r="W23" s="3"/>
      <c r="X23" s="3"/>
      <c r="Y23" s="4">
        <f t="shared" si="10"/>
        <v>0</v>
      </c>
      <c r="Z23" s="7">
        <f t="shared" si="11"/>
        <v>0</v>
      </c>
      <c r="AA23" s="3"/>
      <c r="AB23" s="3"/>
      <c r="AC23" s="4">
        <f t="shared" si="12"/>
        <v>0</v>
      </c>
      <c r="AD23" s="7">
        <f t="shared" si="13"/>
        <v>0</v>
      </c>
      <c r="AE23" s="4"/>
      <c r="AF23" s="4"/>
      <c r="AG23" s="4"/>
      <c r="AH23" s="4">
        <f t="shared" si="14"/>
        <v>0</v>
      </c>
      <c r="AI23" s="4" t="str">
        <f>IF(AND(E23&gt;=50,I23&gt;=50,M23&gt;=50,Q23&gt;=50,U23&gt;=50,Y23&gt;=50,AC23&gt;=50,AE23&gt;=50,AF23&gt;=50,AG23&gt;=50,E23&lt;&gt;[1]ورقة1!$J$15,I23&lt;&gt;"",Q23&lt;&gt;"",U23&lt;&gt;"",Y23&lt;&gt;"",AC23&lt;&gt;"",AE23&lt;&gt;"",AF23&lt;&gt;"",AG23&lt;&gt;""),"ناجح","راسب")</f>
        <v>راسب</v>
      </c>
      <c r="AJ23" s="4"/>
    </row>
    <row r="24" spans="1:39" ht="35.1" customHeight="1" x14ac:dyDescent="0.2">
      <c r="A24" s="15">
        <v>17</v>
      </c>
      <c r="B24" s="16"/>
      <c r="C24" s="3"/>
      <c r="D24" s="3"/>
      <c r="E24" s="4">
        <f t="shared" si="0"/>
        <v>0</v>
      </c>
      <c r="F24" s="7">
        <f t="shared" si="1"/>
        <v>0</v>
      </c>
      <c r="G24" s="3"/>
      <c r="H24" s="3"/>
      <c r="I24" s="4">
        <f t="shared" si="2"/>
        <v>0</v>
      </c>
      <c r="J24" s="7">
        <f t="shared" si="3"/>
        <v>0</v>
      </c>
      <c r="K24" s="3"/>
      <c r="L24" s="3"/>
      <c r="M24" s="4">
        <f t="shared" si="4"/>
        <v>0</v>
      </c>
      <c r="N24" s="7">
        <f t="shared" si="5"/>
        <v>0</v>
      </c>
      <c r="O24" s="3"/>
      <c r="P24" s="3"/>
      <c r="Q24" s="4">
        <f t="shared" si="6"/>
        <v>0</v>
      </c>
      <c r="R24" s="7">
        <f t="shared" si="7"/>
        <v>0</v>
      </c>
      <c r="S24" s="3"/>
      <c r="T24" s="3"/>
      <c r="U24" s="4">
        <f t="shared" si="8"/>
        <v>0</v>
      </c>
      <c r="V24" s="7">
        <f t="shared" si="9"/>
        <v>0</v>
      </c>
      <c r="W24" s="3"/>
      <c r="X24" s="3"/>
      <c r="Y24" s="4">
        <f t="shared" si="10"/>
        <v>0</v>
      </c>
      <c r="Z24" s="7">
        <f t="shared" si="11"/>
        <v>0</v>
      </c>
      <c r="AA24" s="3"/>
      <c r="AB24" s="3"/>
      <c r="AC24" s="4">
        <f t="shared" si="12"/>
        <v>0</v>
      </c>
      <c r="AD24" s="7">
        <f t="shared" si="13"/>
        <v>0</v>
      </c>
      <c r="AE24" s="4"/>
      <c r="AF24" s="4"/>
      <c r="AG24" s="4"/>
      <c r="AH24" s="4">
        <f t="shared" si="14"/>
        <v>0</v>
      </c>
      <c r="AI24" s="4" t="str">
        <f>IF(AND(E24&gt;=50,I24&gt;=50,M24&gt;=50,Q24&gt;=50,U24&gt;=50,Y24&gt;=50,AC24&gt;=50,AE24&gt;=50,AF24&gt;=50,AG24&gt;=50,E24&lt;&gt;[1]ورقة1!$J$15,I24&lt;&gt;"",Q24&lt;&gt;"",U24&lt;&gt;"",Y24&lt;&gt;"",AC24&lt;&gt;"",AE24&lt;&gt;"",AF24&lt;&gt;"",AG24&lt;&gt;""),"ناجح","راسب")</f>
        <v>راسب</v>
      </c>
      <c r="AJ24" s="4"/>
    </row>
    <row r="25" spans="1:39" ht="35.1" customHeight="1" x14ac:dyDescent="0.2">
      <c r="A25" s="4">
        <v>18</v>
      </c>
      <c r="B25" s="16"/>
      <c r="C25" s="3"/>
      <c r="D25" s="3"/>
      <c r="E25" s="4">
        <f t="shared" si="0"/>
        <v>0</v>
      </c>
      <c r="F25" s="7">
        <f t="shared" si="1"/>
        <v>0</v>
      </c>
      <c r="G25" s="3"/>
      <c r="H25" s="3"/>
      <c r="I25" s="4">
        <f t="shared" si="2"/>
        <v>0</v>
      </c>
      <c r="J25" s="7">
        <f t="shared" si="3"/>
        <v>0</v>
      </c>
      <c r="K25" s="3"/>
      <c r="L25" s="3"/>
      <c r="M25" s="4">
        <f t="shared" si="4"/>
        <v>0</v>
      </c>
      <c r="N25" s="7">
        <f t="shared" ref="N25" si="15">M25*20%</f>
        <v>0</v>
      </c>
      <c r="O25" s="3"/>
      <c r="P25" s="3"/>
      <c r="Q25" s="4">
        <f t="shared" si="6"/>
        <v>0</v>
      </c>
      <c r="R25" s="7">
        <f t="shared" ref="R25" si="16">Q25*20%</f>
        <v>0</v>
      </c>
      <c r="S25" s="3"/>
      <c r="T25" s="3"/>
      <c r="U25" s="4">
        <f t="shared" si="8"/>
        <v>0</v>
      </c>
      <c r="V25" s="7">
        <f t="shared" ref="V25" si="17">U25*20%</f>
        <v>0</v>
      </c>
      <c r="W25" s="3"/>
      <c r="X25" s="3"/>
      <c r="Y25" s="4">
        <f t="shared" si="10"/>
        <v>0</v>
      </c>
      <c r="Z25" s="7">
        <f t="shared" ref="Z25" si="18">Y25*20%</f>
        <v>0</v>
      </c>
      <c r="AA25" s="3"/>
      <c r="AB25" s="3"/>
      <c r="AC25" s="4">
        <f t="shared" si="12"/>
        <v>0</v>
      </c>
      <c r="AD25" s="7">
        <f t="shared" si="13"/>
        <v>0</v>
      </c>
      <c r="AE25" s="4"/>
      <c r="AF25" s="4"/>
      <c r="AG25" s="4"/>
      <c r="AH25" s="4">
        <f t="shared" si="14"/>
        <v>0</v>
      </c>
      <c r="AI25" s="4" t="str">
        <f>IF(AND(E25&gt;=50,I25&gt;=50,M25&gt;=50,Q25&gt;=50,U25&gt;=50,Y25&gt;=50,AC25&gt;=50,AE25&gt;=50,AF25&gt;=50,AG25&gt;=50,E25&lt;&gt;[1]ورقة1!$J$15,I25&lt;&gt;"",Q25&lt;&gt;"",U25&lt;&gt;"",Y25&lt;&gt;"",AC25&lt;&gt;"",AE25&lt;&gt;"",AF25&lt;&gt;"",AG25&lt;&gt;""),"ناجح","راسب")</f>
        <v>راسب</v>
      </c>
      <c r="AJ25" s="4"/>
    </row>
    <row r="26" spans="1:39" ht="35.1" customHeight="1" x14ac:dyDescent="0.2">
      <c r="A26" s="15">
        <v>19</v>
      </c>
      <c r="B26" s="16"/>
      <c r="C26" s="3"/>
      <c r="D26" s="3"/>
      <c r="E26" s="4">
        <f t="shared" si="0"/>
        <v>0</v>
      </c>
      <c r="F26" s="7">
        <f t="shared" si="1"/>
        <v>0</v>
      </c>
      <c r="G26" s="3"/>
      <c r="H26" s="3"/>
      <c r="I26" s="4">
        <f t="shared" si="2"/>
        <v>0</v>
      </c>
      <c r="J26" s="7">
        <f t="shared" si="3"/>
        <v>0</v>
      </c>
      <c r="K26" s="3"/>
      <c r="L26" s="3"/>
      <c r="M26" s="4">
        <f t="shared" si="4"/>
        <v>0</v>
      </c>
      <c r="N26" s="7">
        <f t="shared" si="5"/>
        <v>0</v>
      </c>
      <c r="O26" s="3"/>
      <c r="P26" s="3"/>
      <c r="Q26" s="4">
        <f t="shared" si="6"/>
        <v>0</v>
      </c>
      <c r="R26" s="7">
        <f t="shared" si="7"/>
        <v>0</v>
      </c>
      <c r="S26" s="3"/>
      <c r="T26" s="3"/>
      <c r="U26" s="4">
        <f t="shared" si="8"/>
        <v>0</v>
      </c>
      <c r="V26" s="7">
        <f t="shared" si="9"/>
        <v>0</v>
      </c>
      <c r="W26" s="3"/>
      <c r="X26" s="3"/>
      <c r="Y26" s="4">
        <f t="shared" si="10"/>
        <v>0</v>
      </c>
      <c r="Z26" s="7">
        <f t="shared" si="11"/>
        <v>0</v>
      </c>
      <c r="AA26" s="3"/>
      <c r="AB26" s="3"/>
      <c r="AC26" s="4">
        <f t="shared" si="12"/>
        <v>0</v>
      </c>
      <c r="AD26" s="7">
        <f t="shared" si="13"/>
        <v>0</v>
      </c>
      <c r="AE26" s="4"/>
      <c r="AF26" s="4"/>
      <c r="AG26" s="4"/>
      <c r="AH26" s="4">
        <f t="shared" si="14"/>
        <v>0</v>
      </c>
      <c r="AI26" s="4" t="str">
        <f>IF(AND(E26&gt;=50,I26&gt;=50,M26&gt;=50,Q26&gt;=50,U26&gt;=50,Y26&gt;=50,AC26&gt;=50,AE26&gt;=50,AF26&gt;=50,AG26&gt;=50,E26&lt;&gt;[1]ورقة1!$J$15,I26&lt;&gt;"",Q26&lt;&gt;"",U26&lt;&gt;"",Y26&lt;&gt;"",AC26&lt;&gt;"",AE26&lt;&gt;"",AF26&lt;&gt;"",AG26&lt;&gt;""),"ناجح","راسب")</f>
        <v>راسب</v>
      </c>
      <c r="AJ26" s="4"/>
    </row>
    <row r="27" spans="1:39" ht="24" customHeight="1" x14ac:dyDescent="0.25">
      <c r="A27" s="5" t="s">
        <v>23</v>
      </c>
      <c r="B27" s="5"/>
      <c r="C27" s="5" t="s">
        <v>17</v>
      </c>
      <c r="D27" s="5"/>
      <c r="E27" s="5"/>
      <c r="F27" s="6"/>
      <c r="G27" s="6"/>
      <c r="H27" s="6"/>
      <c r="I27" s="6"/>
      <c r="J27" s="6"/>
      <c r="K27" s="5" t="s">
        <v>24</v>
      </c>
      <c r="L27" s="5"/>
      <c r="M27" s="5"/>
      <c r="N27" s="5"/>
      <c r="O27" s="6"/>
      <c r="P27" s="6"/>
      <c r="Q27" s="6"/>
      <c r="R27" s="6"/>
      <c r="S27" s="5" t="s">
        <v>25</v>
      </c>
      <c r="T27" s="5"/>
      <c r="U27" s="5"/>
      <c r="V27" s="6"/>
      <c r="W27" s="6"/>
      <c r="X27" s="6"/>
      <c r="Y27" s="6"/>
      <c r="Z27" s="6"/>
      <c r="AA27" s="5" t="s">
        <v>26</v>
      </c>
      <c r="AB27" s="5"/>
      <c r="AC27" s="5"/>
      <c r="AD27" s="5"/>
      <c r="AE27" s="6"/>
      <c r="AF27" s="5" t="s">
        <v>21</v>
      </c>
      <c r="AG27" s="6"/>
      <c r="AH27" s="6"/>
      <c r="AI27" s="6"/>
      <c r="AJ27" s="6"/>
      <c r="AK27" s="6"/>
      <c r="AL27" s="6"/>
      <c r="AM27" s="6"/>
    </row>
    <row r="28" spans="1:39" ht="15.75" x14ac:dyDescent="0.25">
      <c r="A28" s="5" t="s">
        <v>27</v>
      </c>
      <c r="B28" s="5"/>
      <c r="C28" s="5" t="s">
        <v>18</v>
      </c>
      <c r="D28" s="5"/>
      <c r="E28" s="5"/>
      <c r="F28" s="6"/>
      <c r="G28" s="6"/>
      <c r="H28" s="6"/>
      <c r="I28" s="6"/>
      <c r="J28" s="6"/>
      <c r="K28" s="5" t="s">
        <v>18</v>
      </c>
      <c r="L28" s="5"/>
      <c r="M28" s="5"/>
      <c r="N28" s="5"/>
      <c r="O28" s="6"/>
      <c r="P28" s="6"/>
      <c r="Q28" s="6"/>
      <c r="R28" s="6"/>
      <c r="S28" s="5" t="s">
        <v>18</v>
      </c>
      <c r="T28" s="5"/>
      <c r="U28" s="5"/>
      <c r="V28" s="6"/>
      <c r="W28" s="6"/>
      <c r="X28" s="6"/>
      <c r="Y28" s="6"/>
      <c r="Z28" s="6"/>
      <c r="AA28" s="5" t="s">
        <v>18</v>
      </c>
      <c r="AB28" s="5"/>
      <c r="AC28" s="5"/>
      <c r="AD28" s="5"/>
      <c r="AE28" s="5" t="s">
        <v>20</v>
      </c>
      <c r="AF28" s="5"/>
      <c r="AG28" s="5"/>
      <c r="AH28" s="5"/>
      <c r="AI28" s="5"/>
      <c r="AJ28" s="6"/>
      <c r="AK28" s="6"/>
      <c r="AL28" s="6"/>
      <c r="AM28" s="6"/>
    </row>
    <row r="29" spans="1:39" ht="15.75" x14ac:dyDescent="0.25">
      <c r="A29" s="5" t="s">
        <v>38</v>
      </c>
      <c r="B29" s="5"/>
      <c r="C29" s="5" t="s">
        <v>16</v>
      </c>
      <c r="D29" s="5"/>
      <c r="E29" s="5"/>
      <c r="F29" s="6"/>
      <c r="G29" s="6"/>
      <c r="H29" s="6"/>
      <c r="I29" s="6"/>
      <c r="J29" s="6"/>
      <c r="K29" s="5" t="s">
        <v>16</v>
      </c>
      <c r="L29" s="5"/>
      <c r="M29" s="5"/>
      <c r="N29" s="5"/>
      <c r="O29" s="6"/>
      <c r="P29" s="6"/>
      <c r="Q29" s="6"/>
      <c r="R29" s="6"/>
      <c r="S29" s="5" t="s">
        <v>16</v>
      </c>
      <c r="T29" s="5"/>
      <c r="U29" s="5"/>
      <c r="V29" s="6"/>
      <c r="W29" s="6"/>
      <c r="X29" s="6"/>
      <c r="Y29" s="6"/>
      <c r="Z29" s="6"/>
      <c r="AA29" s="5" t="s">
        <v>16</v>
      </c>
      <c r="AB29" s="5"/>
      <c r="AC29" s="5"/>
      <c r="AD29" s="5"/>
      <c r="AE29" s="6"/>
      <c r="AF29" s="6"/>
      <c r="AG29" s="6"/>
      <c r="AH29" s="6"/>
      <c r="AI29" s="6"/>
      <c r="AJ29" s="5"/>
      <c r="AK29" s="6"/>
      <c r="AL29" s="6"/>
      <c r="AM29" s="6"/>
    </row>
    <row r="30" spans="1:39" ht="15.75" x14ac:dyDescent="0.25">
      <c r="A30" s="5" t="s">
        <v>28</v>
      </c>
      <c r="B30" s="5"/>
      <c r="C30" s="5" t="s">
        <v>19</v>
      </c>
      <c r="D30" s="5"/>
      <c r="E30" s="6"/>
      <c r="F30" s="6"/>
      <c r="G30" s="6"/>
      <c r="H30" s="6"/>
      <c r="I30" s="6"/>
      <c r="J30" s="6"/>
      <c r="K30" s="5"/>
      <c r="L30" s="5"/>
      <c r="M30" s="6"/>
      <c r="N30" s="6"/>
      <c r="O30" s="6"/>
      <c r="P30" s="6"/>
      <c r="Q30" s="6"/>
      <c r="R30" s="6"/>
      <c r="S30" s="5" t="s">
        <v>19</v>
      </c>
      <c r="T30" s="5"/>
      <c r="U30" s="5"/>
      <c r="V30" s="6"/>
      <c r="W30" s="6"/>
      <c r="X30" s="6"/>
      <c r="Y30" s="6"/>
      <c r="Z30" s="6"/>
      <c r="AA30" s="5" t="s">
        <v>19</v>
      </c>
      <c r="AB30" s="5"/>
      <c r="AC30" s="5"/>
      <c r="AD30" s="5"/>
      <c r="AE30" s="6"/>
      <c r="AF30" s="6"/>
      <c r="AG30" s="6"/>
      <c r="AH30" s="6"/>
      <c r="AI30" s="5"/>
      <c r="AJ30" s="6"/>
      <c r="AK30" s="6"/>
      <c r="AL30" s="6"/>
      <c r="AM30" s="6"/>
    </row>
    <row r="31" spans="1:39" x14ac:dyDescent="0.2">
      <c r="S31" s="1" t="s">
        <v>39</v>
      </c>
      <c r="T31" s="1"/>
      <c r="U31" s="1"/>
      <c r="AA31" s="1" t="s">
        <v>39</v>
      </c>
      <c r="AB31" s="1"/>
    </row>
  </sheetData>
  <mergeCells count="16">
    <mergeCell ref="A4:AJ4"/>
    <mergeCell ref="AE5:AE7"/>
    <mergeCell ref="AF5:AF7"/>
    <mergeCell ref="AG5:AG7"/>
    <mergeCell ref="AH5:AH7"/>
    <mergeCell ref="AI5:AI7"/>
    <mergeCell ref="S5:V5"/>
    <mergeCell ref="W5:Z5"/>
    <mergeCell ref="AA5:AD5"/>
    <mergeCell ref="B6:B7"/>
    <mergeCell ref="A5:A7"/>
    <mergeCell ref="C5:F5"/>
    <mergeCell ref="G5:J5"/>
    <mergeCell ref="K5:N5"/>
    <mergeCell ref="O5:R5"/>
    <mergeCell ref="AJ5:AJ7"/>
  </mergeCells>
  <conditionalFormatting sqref="E8:E26">
    <cfRule type="cellIs" dxfId="6" priority="7" operator="lessThan">
      <formula>50</formula>
    </cfRule>
  </conditionalFormatting>
  <conditionalFormatting sqref="I8:I26">
    <cfRule type="cellIs" dxfId="5" priority="6" operator="lessThan">
      <formula>50</formula>
    </cfRule>
  </conditionalFormatting>
  <conditionalFormatting sqref="M8:M26">
    <cfRule type="cellIs" dxfId="4" priority="5" operator="lessThan">
      <formula>50</formula>
    </cfRule>
  </conditionalFormatting>
  <conditionalFormatting sqref="Q8:Q26">
    <cfRule type="cellIs" dxfId="3" priority="4" operator="lessThan">
      <formula>50</formula>
    </cfRule>
  </conditionalFormatting>
  <conditionalFormatting sqref="U8:U26">
    <cfRule type="cellIs" dxfId="2" priority="3" operator="lessThan">
      <formula>50</formula>
    </cfRule>
  </conditionalFormatting>
  <conditionalFormatting sqref="Y8:Y26">
    <cfRule type="cellIs" dxfId="1" priority="2" operator="lessThan">
      <formula>50</formula>
    </cfRule>
  </conditionalFormatting>
  <conditionalFormatting sqref="AC8:AC26">
    <cfRule type="cellIs" dxfId="0" priority="1" operator="lessThan">
      <formula>50</formula>
    </cfRule>
  </conditionalFormatting>
  <dataValidations count="1">
    <dataValidation type="whole" allowBlank="1" showInputMessage="1" showErrorMessage="1" sqref="K8:L26 O8:P26 S8:T26 W8:X26 AA8:AB26 C8:D26">
      <formula1>0</formula1>
      <formula2>50</formula2>
    </dataValidation>
  </dataValidations>
  <printOptions horizontalCentered="1" verticalCentered="1"/>
  <pageMargins left="0.1" right="0.1" top="0.1" bottom="0.1" header="0.1" footer="0.1"/>
  <pageSetup paperSize="9" scale="6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2017-02-15T21:59:49Z</dcterms:modified>
</cp:coreProperties>
</file>